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55~1\AppData\Local\Temp\Rar$DIa0.443\"/>
    </mc:Choice>
  </mc:AlternateContent>
  <bookViews>
    <workbookView xWindow="0" yWindow="0" windowWidth="16185" windowHeight="949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Лист1!$A$25</definedName>
  </definedNames>
  <calcPr calcId="152511"/>
</workbook>
</file>

<file path=xl/calcChain.xml><?xml version="1.0" encoding="utf-8"?>
<calcChain xmlns="http://schemas.openxmlformats.org/spreadsheetml/2006/main">
  <c r="H12" i="1" l="1"/>
  <c r="H9" i="1"/>
  <c r="H10" i="1"/>
  <c r="H11" i="1"/>
  <c r="H8" i="1"/>
  <c r="F92" i="1" l="1"/>
  <c r="F144" i="1" l="1"/>
  <c r="F143" i="1"/>
  <c r="H143" i="1" s="1"/>
  <c r="H145" i="1" s="1"/>
  <c r="F142" i="1"/>
  <c r="F141" i="1"/>
  <c r="F95" i="1"/>
  <c r="H95" i="1" s="1"/>
  <c r="F94" i="1"/>
  <c r="H94" i="1" s="1"/>
  <c r="H92" i="1"/>
  <c r="F93" i="1"/>
  <c r="H93" i="1" s="1"/>
  <c r="F101" i="1"/>
  <c r="H101" i="1" s="1"/>
  <c r="F100" i="1"/>
  <c r="H100" i="1" s="1"/>
  <c r="F99" i="1"/>
  <c r="H99" i="1" s="1"/>
  <c r="F98" i="1"/>
  <c r="H98" i="1" s="1"/>
  <c r="H102" i="1" s="1"/>
  <c r="H66" i="1"/>
  <c r="H67" i="1"/>
  <c r="H68" i="1"/>
  <c r="H65" i="1"/>
  <c r="H69" i="1" s="1"/>
  <c r="H40" i="1"/>
  <c r="H39" i="1"/>
  <c r="H38" i="1"/>
  <c r="H37" i="1"/>
  <c r="H41" i="1" s="1"/>
  <c r="H96" i="1" l="1"/>
  <c r="H103" i="1" s="1"/>
</calcChain>
</file>

<file path=xl/sharedStrings.xml><?xml version="1.0" encoding="utf-8"?>
<sst xmlns="http://schemas.openxmlformats.org/spreadsheetml/2006/main" count="159" uniqueCount="81">
  <si>
    <t xml:space="preserve">Потребитель </t>
  </si>
  <si>
    <t>Поставщик коммунальных услуг</t>
  </si>
  <si>
    <t>Единица измерения</t>
  </si>
  <si>
    <t>Год</t>
  </si>
  <si>
    <t xml:space="preserve">Квартал </t>
  </si>
  <si>
    <t>Тариф (с НДС)</t>
  </si>
  <si>
    <t>Всего лимит</t>
  </si>
  <si>
    <t>Всего сумма</t>
  </si>
  <si>
    <t>Администрация МО СП «село Апука»</t>
  </si>
  <si>
    <t>ОАО «Корякэнерго»</t>
  </si>
  <si>
    <t>Гкал</t>
  </si>
  <si>
    <t>ИТОГО в 2016 году</t>
  </si>
  <si>
    <t>145 082,08</t>
  </si>
  <si>
    <t>83 422,20</t>
  </si>
  <si>
    <t>14 414,05</t>
  </si>
  <si>
    <t>155 671,70</t>
  </si>
  <si>
    <t>ИТОГО в 2017 году</t>
  </si>
  <si>
    <t>168 585,36</t>
  </si>
  <si>
    <t>96 936,58</t>
  </si>
  <si>
    <t>15 999,59</t>
  </si>
  <si>
    <t>172 795,55</t>
  </si>
  <si>
    <t>ИТОГО в 2018 году</t>
  </si>
  <si>
    <t>454 317,08</t>
  </si>
  <si>
    <t>кВт/ч</t>
  </si>
  <si>
    <t>4 310,00</t>
  </si>
  <si>
    <t>3 723,00</t>
  </si>
  <si>
    <t>3 650,00</t>
  </si>
  <si>
    <t>4 740,00</t>
  </si>
  <si>
    <t>5 688,00</t>
  </si>
  <si>
    <t>17 801,00</t>
  </si>
  <si>
    <t>4 396,20</t>
  </si>
  <si>
    <t>5 215,00</t>
  </si>
  <si>
    <t>6 258,00</t>
  </si>
  <si>
    <t>20 179,20</t>
  </si>
  <si>
    <t>Наименование</t>
  </si>
  <si>
    <t>Уличное освещение с.Апука-с.Заречное</t>
  </si>
  <si>
    <t>51 720,00</t>
  </si>
  <si>
    <t>52 582,00</t>
  </si>
  <si>
    <t>44 530,00</t>
  </si>
  <si>
    <t>43 800,00</t>
  </si>
  <si>
    <t>56 880,00</t>
  </si>
  <si>
    <t>57 828,00</t>
  </si>
  <si>
    <t>203 038,00</t>
  </si>
  <si>
    <t>62 580,00</t>
  </si>
  <si>
    <t>63 623,00</t>
  </si>
  <si>
    <t>230 505,00</t>
  </si>
  <si>
    <t>Лимиты потребления горячего водоснабжения (с оплатой по компонентам Холодная вода (м 3) + Тепловая энергия (Гкал)) для бюджетных учреждений, финансируемых за счет бюджета МО сельское поселение «село Апука» на 2016-2018 год</t>
  </si>
  <si>
    <t>Тариф на холодную воду (с НДС)</t>
  </si>
  <si>
    <r>
      <t>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</si>
  <si>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ИТОГО:</t>
  </si>
  <si>
    <t>1 312,80</t>
  </si>
  <si>
    <t>1 405,14</t>
  </si>
  <si>
    <t>4 086,96</t>
  </si>
  <si>
    <t>9 989,27</t>
  </si>
  <si>
    <t>10 897,39</t>
  </si>
  <si>
    <t>4 804,68</t>
  </si>
  <si>
    <t>17 657,21</t>
  </si>
  <si>
    <t>43 348,55</t>
  </si>
  <si>
    <t>47 435,51</t>
  </si>
  <si>
    <t>1 216,20</t>
  </si>
  <si>
    <t>1 556,74</t>
  </si>
  <si>
    <t>1 617,71</t>
  </si>
  <si>
    <t>4 848,76</t>
  </si>
  <si>
    <t>15 804,88</t>
  </si>
  <si>
    <t>17 069,27</t>
  </si>
  <si>
    <t>22 932,74</t>
  </si>
  <si>
    <t>63 806,68</t>
  </si>
  <si>
    <t>68 655,44</t>
  </si>
  <si>
    <t>Лимиты потребления холодного водоснабжения для бюджетных учреждений, финансируемых за счет бюджета МО сельское поселение «село Апука» на 2016-2018 годы</t>
  </si>
  <si>
    <r>
      <t>м</t>
    </r>
    <r>
      <rPr>
        <vertAlign val="superscript"/>
        <sz val="11"/>
        <color rgb="FF000000"/>
        <rFont val="Times New Roman"/>
        <family val="1"/>
        <charset val="204"/>
      </rPr>
      <t>3</t>
    </r>
  </si>
  <si>
    <t>1 988,40</t>
  </si>
  <si>
    <t>2 147,40</t>
  </si>
  <si>
    <t>Лимиты потребления тепловой энергии для бюджетных учреждений, финансируемых за счет бюджета МО сельское поселение  «село Апука» на 2016-2018 годы</t>
  </si>
  <si>
    <t xml:space="preserve">    Лимиты потребления электрической энергии для бюджетных учреждений, финансируемых за счет бюджета  МО сельское поселение «село Апука» на 2016-2018 годы</t>
  </si>
  <si>
    <t xml:space="preserve"> Лимиты потребления электрической энергии для бюджетных учреждений, финансируемых за счет бюджета  МО сельское поселение «село Апука» на 2016-2018 годы</t>
  </si>
  <si>
    <t>Тариф на тепловую энергию (с НДС)</t>
  </si>
  <si>
    <t xml:space="preserve">Приложение № 1 к постановлению
главы администрации МО СП «село Апука»
№ 5 от 25.04.2016
</t>
  </si>
  <si>
    <t>Приложение № 2 к постановлению
главы администрации МО СП «село Апука»
№ 5 от 25.04.2016</t>
  </si>
  <si>
    <t>Приложение № 3 к постановлению
главы администрации МО СП «село Апука»
№ 5 от 25.04.2016</t>
  </si>
  <si>
    <t>Приложение № 4 к постановлению
главы администрации МО СП «село Апука»
№ 5 от 25.04.2016</t>
  </si>
  <si>
    <t>Приложение № 5 к постановлению
главы администрации МО СП «село Апука»
№ 5 от 25.04.2016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</si>
</sst>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zoomScaleNormal="100" zoomScaleSheetLayoutView="80" workbookViewId="0">
      <selection activeCell="F14" sqref="F14"/>
    </sheetView>
  </sheetViews>
  <sheetFormatPr defaultRowHeight="15" x14ac:dyDescent="0.25"/>
  <cols>
    <col min="1" max="1" width="38.42578125" customWidth="1"/>
    <col min="2" max="2" width="20" bestFit="1" customWidth="1"/>
    <col min="3" max="3" width="10.28515625" bestFit="1" customWidth="1"/>
    <col min="4" max="4" width="6.140625" bestFit="1" customWidth="1"/>
    <col min="6" max="6" width="18.7109375" customWidth="1"/>
    <col min="7" max="7" width="10.28515625" customWidth="1"/>
    <col min="8" max="8" width="14.85546875" customWidth="1"/>
  </cols>
  <sheetData>
    <row r="1" spans="1:8" ht="15.75" customHeight="1" x14ac:dyDescent="0.25">
      <c r="A1" s="1"/>
      <c r="E1" s="23" t="s">
        <v>76</v>
      </c>
      <c r="F1" s="23"/>
      <c r="G1" s="23"/>
      <c r="H1" s="23"/>
    </row>
    <row r="2" spans="1:8" ht="22.5" customHeight="1" x14ac:dyDescent="0.25">
      <c r="A2" s="1"/>
      <c r="E2" s="23"/>
      <c r="F2" s="23"/>
      <c r="G2" s="23"/>
      <c r="H2" s="23"/>
    </row>
    <row r="3" spans="1:8" ht="15.75" x14ac:dyDescent="0.25">
      <c r="A3" s="1"/>
    </row>
    <row r="4" spans="1:8" x14ac:dyDescent="0.25">
      <c r="A4" s="24" t="s">
        <v>72</v>
      </c>
      <c r="B4" s="24"/>
      <c r="C4" s="24"/>
      <c r="D4" s="24"/>
      <c r="E4" s="24"/>
      <c r="F4" s="24"/>
      <c r="G4" s="24"/>
      <c r="H4" s="24"/>
    </row>
    <row r="5" spans="1:8" ht="15.75" customHeight="1" x14ac:dyDescent="0.25">
      <c r="A5" s="24"/>
      <c r="B5" s="24"/>
      <c r="C5" s="24"/>
      <c r="D5" s="24"/>
      <c r="E5" s="24"/>
      <c r="F5" s="24"/>
      <c r="G5" s="24"/>
      <c r="H5" s="24"/>
    </row>
    <row r="6" spans="1:8" ht="15.75" x14ac:dyDescent="0.25">
      <c r="A6" s="16"/>
      <c r="B6" s="16"/>
      <c r="C6" s="16"/>
      <c r="D6" s="16"/>
      <c r="E6" s="16"/>
      <c r="F6" s="16"/>
      <c r="G6" s="16"/>
      <c r="H6" s="16"/>
    </row>
    <row r="7" spans="1:8" ht="30" x14ac:dyDescent="0.25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</row>
    <row r="8" spans="1:8" x14ac:dyDescent="0.25">
      <c r="A8" s="10" t="s">
        <v>8</v>
      </c>
      <c r="B8" s="5" t="s">
        <v>9</v>
      </c>
      <c r="C8" s="5" t="s">
        <v>10</v>
      </c>
      <c r="D8" s="6">
        <v>2016</v>
      </c>
      <c r="E8" s="5">
        <v>1</v>
      </c>
      <c r="F8" s="5">
        <v>18135.25</v>
      </c>
      <c r="G8" s="5">
        <v>8</v>
      </c>
      <c r="H8" s="13">
        <f>F8*G8</f>
        <v>145082</v>
      </c>
    </row>
    <row r="9" spans="1:8" x14ac:dyDescent="0.25">
      <c r="A9" s="5"/>
      <c r="B9" s="5"/>
      <c r="C9" s="5"/>
      <c r="D9" s="7"/>
      <c r="E9" s="5">
        <v>2</v>
      </c>
      <c r="F9" s="5">
        <v>18135.25</v>
      </c>
      <c r="G9" s="5">
        <v>4.5999999999999996</v>
      </c>
      <c r="H9" s="13">
        <f t="shared" ref="H9:H11" si="0">F9*G9</f>
        <v>83422.149999999994</v>
      </c>
    </row>
    <row r="10" spans="1:8" x14ac:dyDescent="0.25">
      <c r="A10" s="5"/>
      <c r="B10" s="5"/>
      <c r="C10" s="5"/>
      <c r="D10" s="7"/>
      <c r="E10" s="5">
        <v>3</v>
      </c>
      <c r="F10" s="13">
        <v>21089.599999999999</v>
      </c>
      <c r="G10" s="5">
        <v>0.6</v>
      </c>
      <c r="H10" s="13">
        <f t="shared" si="0"/>
        <v>12653.759999999998</v>
      </c>
    </row>
    <row r="11" spans="1:8" x14ac:dyDescent="0.25">
      <c r="A11" s="5"/>
      <c r="B11" s="5"/>
      <c r="C11" s="5"/>
      <c r="D11" s="7"/>
      <c r="E11" s="5">
        <v>4</v>
      </c>
      <c r="F11" s="13">
        <v>21089.599999999999</v>
      </c>
      <c r="G11" s="5">
        <v>6.48</v>
      </c>
      <c r="H11" s="13">
        <f t="shared" si="0"/>
        <v>136660.60800000001</v>
      </c>
    </row>
    <row r="12" spans="1:8" x14ac:dyDescent="0.25">
      <c r="A12" s="17" t="s">
        <v>11</v>
      </c>
      <c r="B12" s="17"/>
      <c r="C12" s="17"/>
      <c r="D12" s="17"/>
      <c r="E12" s="17"/>
      <c r="F12" s="17"/>
      <c r="G12" s="17"/>
      <c r="H12" s="14">
        <f>SUM(H8:H11)</f>
        <v>377818.51800000004</v>
      </c>
    </row>
    <row r="13" spans="1:8" x14ac:dyDescent="0.25">
      <c r="A13" s="18"/>
      <c r="B13" s="18"/>
      <c r="C13" s="18"/>
      <c r="D13" s="18"/>
      <c r="E13" s="18"/>
      <c r="F13" s="18"/>
      <c r="G13" s="18"/>
      <c r="H13" s="18"/>
    </row>
    <row r="14" spans="1:8" x14ac:dyDescent="0.25">
      <c r="A14" s="9"/>
      <c r="B14" s="9"/>
      <c r="C14" s="5" t="s">
        <v>10</v>
      </c>
      <c r="D14" s="6">
        <v>2017</v>
      </c>
      <c r="E14" s="5">
        <v>1</v>
      </c>
      <c r="F14" s="5">
        <v>18135.259999999998</v>
      </c>
      <c r="G14" s="5">
        <v>8</v>
      </c>
      <c r="H14" s="5" t="s">
        <v>12</v>
      </c>
    </row>
    <row r="15" spans="1:8" x14ac:dyDescent="0.25">
      <c r="A15" s="9"/>
      <c r="B15" s="9"/>
      <c r="C15" s="9"/>
      <c r="D15" s="6"/>
      <c r="E15" s="5">
        <v>2</v>
      </c>
      <c r="F15" s="5">
        <v>18135.259999999998</v>
      </c>
      <c r="G15" s="5">
        <v>4.5999999999999996</v>
      </c>
      <c r="H15" s="5" t="s">
        <v>13</v>
      </c>
    </row>
    <row r="16" spans="1:8" x14ac:dyDescent="0.25">
      <c r="A16" s="9"/>
      <c r="B16" s="9"/>
      <c r="C16" s="9"/>
      <c r="D16" s="6"/>
      <c r="E16" s="5">
        <v>3</v>
      </c>
      <c r="F16" s="5">
        <v>24023.41</v>
      </c>
      <c r="G16" s="5">
        <v>0.6</v>
      </c>
      <c r="H16" s="5" t="s">
        <v>14</v>
      </c>
    </row>
    <row r="17" spans="1:8" x14ac:dyDescent="0.25">
      <c r="A17" s="9"/>
      <c r="B17" s="9"/>
      <c r="C17" s="9"/>
      <c r="D17" s="6"/>
      <c r="E17" s="5">
        <v>4</v>
      </c>
      <c r="F17" s="5">
        <v>24023.41</v>
      </c>
      <c r="G17" s="5">
        <v>6.48</v>
      </c>
      <c r="H17" s="5" t="s">
        <v>15</v>
      </c>
    </row>
    <row r="18" spans="1:8" x14ac:dyDescent="0.25">
      <c r="A18" s="17" t="s">
        <v>16</v>
      </c>
      <c r="B18" s="17"/>
      <c r="C18" s="17"/>
      <c r="D18" s="17"/>
      <c r="E18" s="17"/>
      <c r="F18" s="17"/>
      <c r="G18" s="17"/>
      <c r="H18" s="8">
        <v>398589.85</v>
      </c>
    </row>
    <row r="19" spans="1:8" x14ac:dyDescent="0.25">
      <c r="A19" s="18"/>
      <c r="B19" s="18"/>
      <c r="C19" s="18"/>
      <c r="D19" s="18"/>
      <c r="E19" s="18"/>
      <c r="F19" s="18"/>
      <c r="G19" s="18"/>
      <c r="H19" s="18"/>
    </row>
    <row r="20" spans="1:8" x14ac:dyDescent="0.25">
      <c r="A20" s="9"/>
      <c r="B20" s="9"/>
      <c r="C20" s="5" t="s">
        <v>10</v>
      </c>
      <c r="D20" s="6">
        <v>2018</v>
      </c>
      <c r="E20" s="5">
        <v>1</v>
      </c>
      <c r="F20" s="5">
        <v>21073.17</v>
      </c>
      <c r="G20" s="5">
        <v>8</v>
      </c>
      <c r="H20" s="5" t="s">
        <v>17</v>
      </c>
    </row>
    <row r="21" spans="1:8" x14ac:dyDescent="0.25">
      <c r="A21" s="9"/>
      <c r="B21" s="9"/>
      <c r="C21" s="9"/>
      <c r="D21" s="6"/>
      <c r="E21" s="5">
        <v>2</v>
      </c>
      <c r="F21" s="5">
        <v>21073.17</v>
      </c>
      <c r="G21" s="5">
        <v>4.5999999999999996</v>
      </c>
      <c r="H21" s="5" t="s">
        <v>18</v>
      </c>
    </row>
    <row r="22" spans="1:8" x14ac:dyDescent="0.25">
      <c r="A22" s="9"/>
      <c r="B22" s="9"/>
      <c r="C22" s="9"/>
      <c r="D22" s="6"/>
      <c r="E22" s="5">
        <v>3</v>
      </c>
      <c r="F22" s="5">
        <v>26665.98</v>
      </c>
      <c r="G22" s="5">
        <v>0.6</v>
      </c>
      <c r="H22" s="5" t="s">
        <v>19</v>
      </c>
    </row>
    <row r="23" spans="1:8" x14ac:dyDescent="0.25">
      <c r="A23" s="9"/>
      <c r="B23" s="9"/>
      <c r="C23" s="9"/>
      <c r="D23" s="6"/>
      <c r="E23" s="5">
        <v>4</v>
      </c>
      <c r="F23" s="5">
        <v>26665.98</v>
      </c>
      <c r="G23" s="5">
        <v>6.48</v>
      </c>
      <c r="H23" s="5" t="s">
        <v>20</v>
      </c>
    </row>
    <row r="24" spans="1:8" x14ac:dyDescent="0.25">
      <c r="A24" s="17" t="s">
        <v>21</v>
      </c>
      <c r="B24" s="17"/>
      <c r="C24" s="17"/>
      <c r="D24" s="17"/>
      <c r="E24" s="17"/>
      <c r="F24" s="17"/>
      <c r="G24" s="17"/>
      <c r="H24" s="8" t="s">
        <v>22</v>
      </c>
    </row>
    <row r="25" spans="1:8" x14ac:dyDescent="0.25">
      <c r="A25" s="19"/>
      <c r="B25" s="19"/>
      <c r="C25" s="19"/>
      <c r="D25" s="19"/>
      <c r="E25" s="19"/>
    </row>
    <row r="26" spans="1:8" x14ac:dyDescent="0.25">
      <c r="A26" s="20"/>
      <c r="B26" s="20"/>
      <c r="C26" s="20"/>
      <c r="D26" s="20"/>
      <c r="E26" s="20"/>
      <c r="F26" s="2"/>
      <c r="G26" s="2"/>
      <c r="H26" s="2"/>
    </row>
    <row r="27" spans="1:8" ht="15.75" x14ac:dyDescent="0.25">
      <c r="A27" s="1"/>
    </row>
    <row r="28" spans="1:8" ht="15.75" x14ac:dyDescent="0.25">
      <c r="A28" s="1"/>
    </row>
    <row r="29" spans="1:8" ht="15.75" customHeight="1" x14ac:dyDescent="0.25">
      <c r="A29" s="1"/>
      <c r="E29" s="23" t="s">
        <v>77</v>
      </c>
      <c r="F29" s="23"/>
      <c r="G29" s="23"/>
      <c r="H29" s="23"/>
    </row>
    <row r="30" spans="1:8" ht="22.5" customHeight="1" x14ac:dyDescent="0.25">
      <c r="A30" s="1"/>
      <c r="E30" s="23"/>
      <c r="F30" s="23"/>
      <c r="G30" s="23"/>
      <c r="H30" s="23"/>
    </row>
    <row r="31" spans="1:8" ht="15.75" x14ac:dyDescent="0.25">
      <c r="A31" s="1"/>
    </row>
    <row r="32" spans="1:8" ht="15.75" x14ac:dyDescent="0.25">
      <c r="A32" s="1"/>
    </row>
    <row r="33" spans="1:8" x14ac:dyDescent="0.25">
      <c r="A33" s="24" t="s">
        <v>74</v>
      </c>
      <c r="B33" s="24"/>
      <c r="C33" s="24"/>
      <c r="D33" s="24"/>
      <c r="E33" s="24"/>
      <c r="F33" s="24"/>
      <c r="G33" s="24"/>
      <c r="H33" s="24"/>
    </row>
    <row r="34" spans="1:8" ht="15" customHeight="1" x14ac:dyDescent="0.25">
      <c r="A34" s="24"/>
      <c r="B34" s="24"/>
      <c r="C34" s="24"/>
      <c r="D34" s="24"/>
      <c r="E34" s="24"/>
      <c r="F34" s="24"/>
      <c r="G34" s="24"/>
      <c r="H34" s="24"/>
    </row>
    <row r="35" spans="1:8" ht="15.75" x14ac:dyDescent="0.25">
      <c r="A35" s="3"/>
    </row>
    <row r="36" spans="1:8" ht="30" x14ac:dyDescent="0.25">
      <c r="A36" s="4" t="s">
        <v>0</v>
      </c>
      <c r="B36" s="5" t="s">
        <v>1</v>
      </c>
      <c r="C36" s="5" t="s">
        <v>2</v>
      </c>
      <c r="D36" s="5" t="s">
        <v>3</v>
      </c>
      <c r="E36" s="5" t="s">
        <v>4</v>
      </c>
      <c r="F36" s="5" t="s">
        <v>5</v>
      </c>
      <c r="G36" s="5" t="s">
        <v>6</v>
      </c>
      <c r="H36" s="5" t="s">
        <v>7</v>
      </c>
    </row>
    <row r="37" spans="1:8" x14ac:dyDescent="0.25">
      <c r="A37" s="10" t="s">
        <v>8</v>
      </c>
      <c r="B37" s="5" t="s">
        <v>9</v>
      </c>
      <c r="C37" s="5" t="s">
        <v>23</v>
      </c>
      <c r="D37" s="6">
        <v>2016</v>
      </c>
      <c r="E37" s="5">
        <v>1</v>
      </c>
      <c r="F37" s="5">
        <v>7.56</v>
      </c>
      <c r="G37" s="5">
        <v>510</v>
      </c>
      <c r="H37" s="13">
        <f>F37*G37</f>
        <v>3855.6</v>
      </c>
    </row>
    <row r="38" spans="1:8" x14ac:dyDescent="0.25">
      <c r="A38" s="5"/>
      <c r="B38" s="5"/>
      <c r="C38" s="5"/>
      <c r="D38" s="7"/>
      <c r="E38" s="5">
        <v>2</v>
      </c>
      <c r="F38" s="5">
        <v>7.56</v>
      </c>
      <c r="G38" s="5">
        <v>500</v>
      </c>
      <c r="H38" s="13">
        <f>F38*G38</f>
        <v>3780</v>
      </c>
    </row>
    <row r="39" spans="1:8" x14ac:dyDescent="0.25">
      <c r="A39" s="5"/>
      <c r="B39" s="5"/>
      <c r="C39" s="5"/>
      <c r="D39" s="7"/>
      <c r="E39" s="5">
        <v>3</v>
      </c>
      <c r="F39" s="28">
        <v>8.1739999999999995</v>
      </c>
      <c r="G39" s="5">
        <v>500</v>
      </c>
      <c r="H39" s="13">
        <f>F39*G39</f>
        <v>4086.9999999999995</v>
      </c>
    </row>
    <row r="40" spans="1:8" x14ac:dyDescent="0.25">
      <c r="A40" s="5"/>
      <c r="B40" s="5"/>
      <c r="C40" s="5"/>
      <c r="D40" s="7"/>
      <c r="E40" s="5">
        <v>4</v>
      </c>
      <c r="F40" s="28">
        <v>8.1739999999999995</v>
      </c>
      <c r="G40" s="5">
        <v>600</v>
      </c>
      <c r="H40" s="13">
        <f>F40*G40</f>
        <v>4904.3999999999996</v>
      </c>
    </row>
    <row r="41" spans="1:8" x14ac:dyDescent="0.25">
      <c r="A41" s="17" t="s">
        <v>11</v>
      </c>
      <c r="B41" s="17"/>
      <c r="C41" s="17"/>
      <c r="D41" s="17"/>
      <c r="E41" s="17"/>
      <c r="F41" s="17"/>
      <c r="G41" s="17"/>
      <c r="H41" s="14">
        <f>SUM(H37:H40)</f>
        <v>16627</v>
      </c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9"/>
      <c r="B43" s="9"/>
      <c r="C43" s="5" t="s">
        <v>23</v>
      </c>
      <c r="D43" s="6">
        <v>2017</v>
      </c>
      <c r="E43" s="5">
        <v>1</v>
      </c>
      <c r="F43" s="5">
        <v>7.3</v>
      </c>
      <c r="G43" s="5">
        <v>510</v>
      </c>
      <c r="H43" s="5" t="s">
        <v>25</v>
      </c>
    </row>
    <row r="44" spans="1:8" x14ac:dyDescent="0.25">
      <c r="A44" s="9"/>
      <c r="B44" s="9"/>
      <c r="C44" s="9"/>
      <c r="D44" s="6"/>
      <c r="E44" s="5">
        <v>2</v>
      </c>
      <c r="F44" s="5">
        <v>7.3</v>
      </c>
      <c r="G44" s="5">
        <v>500</v>
      </c>
      <c r="H44" s="5" t="s">
        <v>26</v>
      </c>
    </row>
    <row r="45" spans="1:8" x14ac:dyDescent="0.25">
      <c r="A45" s="9"/>
      <c r="B45" s="9"/>
      <c r="C45" s="9"/>
      <c r="D45" s="6"/>
      <c r="E45" s="5">
        <v>3</v>
      </c>
      <c r="F45" s="5">
        <v>9.48</v>
      </c>
      <c r="G45" s="5">
        <v>500</v>
      </c>
      <c r="H45" s="5" t="s">
        <v>27</v>
      </c>
    </row>
    <row r="46" spans="1:8" x14ac:dyDescent="0.25">
      <c r="A46" s="9"/>
      <c r="B46" s="9"/>
      <c r="C46" s="9"/>
      <c r="D46" s="6"/>
      <c r="E46" s="5">
        <v>4</v>
      </c>
      <c r="F46" s="5">
        <v>9.48</v>
      </c>
      <c r="G46" s="5">
        <v>600</v>
      </c>
      <c r="H46" s="5" t="s">
        <v>28</v>
      </c>
    </row>
    <row r="47" spans="1:8" x14ac:dyDescent="0.25">
      <c r="A47" s="17" t="s">
        <v>16</v>
      </c>
      <c r="B47" s="17"/>
      <c r="C47" s="17"/>
      <c r="D47" s="17"/>
      <c r="E47" s="17"/>
      <c r="F47" s="17"/>
      <c r="G47" s="17"/>
      <c r="H47" s="8" t="s">
        <v>29</v>
      </c>
    </row>
    <row r="48" spans="1:8" x14ac:dyDescent="0.25">
      <c r="A48" s="18"/>
      <c r="B48" s="18"/>
      <c r="C48" s="18"/>
      <c r="D48" s="18"/>
      <c r="E48" s="18"/>
      <c r="F48" s="18"/>
      <c r="G48" s="18"/>
      <c r="H48" s="18"/>
    </row>
    <row r="49" spans="1:8" x14ac:dyDescent="0.25">
      <c r="A49" s="9"/>
      <c r="B49" s="9"/>
      <c r="C49" s="5" t="s">
        <v>23</v>
      </c>
      <c r="D49" s="6">
        <v>2018</v>
      </c>
      <c r="E49" s="5">
        <v>1</v>
      </c>
      <c r="F49" s="5">
        <v>8.6199999999999992</v>
      </c>
      <c r="G49" s="5">
        <v>510</v>
      </c>
      <c r="H49" s="5" t="s">
        <v>30</v>
      </c>
    </row>
    <row r="50" spans="1:8" x14ac:dyDescent="0.25">
      <c r="A50" s="9"/>
      <c r="B50" s="9"/>
      <c r="C50" s="9"/>
      <c r="D50" s="6"/>
      <c r="E50" s="5">
        <v>2</v>
      </c>
      <c r="F50" s="5">
        <v>8.6199999999999992</v>
      </c>
      <c r="G50" s="5">
        <v>500</v>
      </c>
      <c r="H50" s="5" t="s">
        <v>24</v>
      </c>
    </row>
    <row r="51" spans="1:8" x14ac:dyDescent="0.25">
      <c r="A51" s="9"/>
      <c r="B51" s="9"/>
      <c r="C51" s="9"/>
      <c r="D51" s="6"/>
      <c r="E51" s="5">
        <v>3</v>
      </c>
      <c r="F51" s="5">
        <v>10.43</v>
      </c>
      <c r="G51" s="5">
        <v>500</v>
      </c>
      <c r="H51" s="5" t="s">
        <v>31</v>
      </c>
    </row>
    <row r="52" spans="1:8" x14ac:dyDescent="0.25">
      <c r="A52" s="9"/>
      <c r="B52" s="9"/>
      <c r="C52" s="9"/>
      <c r="D52" s="6"/>
      <c r="E52" s="5">
        <v>4</v>
      </c>
      <c r="F52" s="5">
        <v>10.43</v>
      </c>
      <c r="G52" s="5">
        <v>600</v>
      </c>
      <c r="H52" s="5" t="s">
        <v>32</v>
      </c>
    </row>
    <row r="53" spans="1:8" x14ac:dyDescent="0.25">
      <c r="A53" s="17" t="s">
        <v>21</v>
      </c>
      <c r="B53" s="17"/>
      <c r="C53" s="17"/>
      <c r="D53" s="17"/>
      <c r="E53" s="17"/>
      <c r="F53" s="17"/>
      <c r="G53" s="17"/>
      <c r="H53" s="8" t="s">
        <v>33</v>
      </c>
    </row>
    <row r="54" spans="1:8" ht="15.75" x14ac:dyDescent="0.25">
      <c r="A54" s="1"/>
    </row>
    <row r="55" spans="1:8" ht="15.75" x14ac:dyDescent="0.25">
      <c r="A55" s="1"/>
    </row>
    <row r="56" spans="1:8" ht="15.75" x14ac:dyDescent="0.25">
      <c r="A56" s="1"/>
    </row>
    <row r="57" spans="1:8" ht="15.75" customHeight="1" x14ac:dyDescent="0.25">
      <c r="A57" s="1"/>
      <c r="E57" s="23" t="s">
        <v>78</v>
      </c>
      <c r="F57" s="23"/>
      <c r="G57" s="23"/>
      <c r="H57" s="23"/>
    </row>
    <row r="58" spans="1:8" ht="25.5" customHeight="1" x14ac:dyDescent="0.25">
      <c r="A58" s="1"/>
      <c r="E58" s="23"/>
      <c r="F58" s="23"/>
      <c r="G58" s="23"/>
      <c r="H58" s="23"/>
    </row>
    <row r="59" spans="1:8" ht="15.75" x14ac:dyDescent="0.25">
      <c r="A59" s="1"/>
    </row>
    <row r="60" spans="1:8" ht="15.75" x14ac:dyDescent="0.25">
      <c r="A60" s="1"/>
    </row>
    <row r="61" spans="1:8" x14ac:dyDescent="0.25">
      <c r="A61" s="22" t="s">
        <v>73</v>
      </c>
      <c r="B61" s="22"/>
      <c r="C61" s="22"/>
      <c r="D61" s="22"/>
      <c r="E61" s="22"/>
      <c r="F61" s="22"/>
      <c r="G61" s="22"/>
      <c r="H61" s="22"/>
    </row>
    <row r="62" spans="1:8" ht="15" customHeight="1" x14ac:dyDescent="0.25">
      <c r="A62" s="22"/>
      <c r="B62" s="22"/>
      <c r="C62" s="22"/>
      <c r="D62" s="22"/>
      <c r="E62" s="22"/>
      <c r="F62" s="22"/>
      <c r="G62" s="22"/>
      <c r="H62" s="22"/>
    </row>
    <row r="63" spans="1:8" ht="15.75" x14ac:dyDescent="0.25">
      <c r="A63" s="1"/>
    </row>
    <row r="64" spans="1:8" ht="30" x14ac:dyDescent="0.25">
      <c r="A64" s="4" t="s">
        <v>34</v>
      </c>
      <c r="B64" s="5" t="s">
        <v>1</v>
      </c>
      <c r="C64" s="5" t="s">
        <v>2</v>
      </c>
      <c r="D64" s="5" t="s">
        <v>3</v>
      </c>
      <c r="E64" s="5" t="s">
        <v>4</v>
      </c>
      <c r="F64" s="5" t="s">
        <v>5</v>
      </c>
      <c r="G64" s="5" t="s">
        <v>6</v>
      </c>
      <c r="H64" s="5" t="s">
        <v>7</v>
      </c>
    </row>
    <row r="65" spans="1:8" x14ac:dyDescent="0.25">
      <c r="A65" s="5" t="s">
        <v>35</v>
      </c>
      <c r="B65" s="5" t="s">
        <v>9</v>
      </c>
      <c r="C65" s="5" t="s">
        <v>23</v>
      </c>
      <c r="D65" s="6">
        <v>2016</v>
      </c>
      <c r="E65" s="5">
        <v>1</v>
      </c>
      <c r="F65" s="5">
        <v>8.92</v>
      </c>
      <c r="G65" s="5">
        <v>6100</v>
      </c>
      <c r="H65" s="13">
        <f>F65*G65</f>
        <v>54412</v>
      </c>
    </row>
    <row r="66" spans="1:8" x14ac:dyDescent="0.25">
      <c r="A66" s="5"/>
      <c r="B66" s="5"/>
      <c r="C66" s="5"/>
      <c r="D66" s="7"/>
      <c r="E66" s="5">
        <v>2</v>
      </c>
      <c r="F66" s="5">
        <v>8.92</v>
      </c>
      <c r="G66" s="5">
        <v>6000</v>
      </c>
      <c r="H66" s="13">
        <f t="shared" ref="H66:H68" si="1">F66*G66</f>
        <v>53520</v>
      </c>
    </row>
    <row r="67" spans="1:8" x14ac:dyDescent="0.25">
      <c r="A67" s="5"/>
      <c r="B67" s="5"/>
      <c r="C67" s="5"/>
      <c r="D67" s="7"/>
      <c r="E67" s="5">
        <v>3</v>
      </c>
      <c r="F67" s="13">
        <v>9.65</v>
      </c>
      <c r="G67" s="5">
        <v>6000</v>
      </c>
      <c r="H67" s="13">
        <f t="shared" si="1"/>
        <v>57900</v>
      </c>
    </row>
    <row r="68" spans="1:8" x14ac:dyDescent="0.25">
      <c r="A68" s="5"/>
      <c r="B68" s="5"/>
      <c r="C68" s="5"/>
      <c r="D68" s="7"/>
      <c r="E68" s="5">
        <v>4</v>
      </c>
      <c r="F68" s="13">
        <v>9.65</v>
      </c>
      <c r="G68" s="5">
        <v>6100</v>
      </c>
      <c r="H68" s="13">
        <f t="shared" si="1"/>
        <v>58865</v>
      </c>
    </row>
    <row r="69" spans="1:8" x14ac:dyDescent="0.25">
      <c r="A69" s="17" t="s">
        <v>11</v>
      </c>
      <c r="B69" s="17"/>
      <c r="C69" s="17"/>
      <c r="D69" s="17"/>
      <c r="E69" s="17"/>
      <c r="F69" s="17"/>
      <c r="G69" s="17"/>
      <c r="H69" s="14">
        <f>SUM(H65:H68)</f>
        <v>224697</v>
      </c>
    </row>
    <row r="70" spans="1:8" x14ac:dyDescent="0.25">
      <c r="A70" s="18"/>
      <c r="B70" s="18"/>
      <c r="C70" s="18"/>
      <c r="D70" s="18"/>
      <c r="E70" s="18"/>
      <c r="F70" s="18"/>
      <c r="G70" s="18"/>
      <c r="H70" s="18"/>
    </row>
    <row r="71" spans="1:8" x14ac:dyDescent="0.25">
      <c r="A71" s="9"/>
      <c r="B71" s="9"/>
      <c r="C71" s="5" t="s">
        <v>23</v>
      </c>
      <c r="D71" s="6">
        <v>2017</v>
      </c>
      <c r="E71" s="5">
        <v>1</v>
      </c>
      <c r="F71" s="5">
        <v>7.3</v>
      </c>
      <c r="G71" s="5">
        <v>6100</v>
      </c>
      <c r="H71" s="5" t="s">
        <v>38</v>
      </c>
    </row>
    <row r="72" spans="1:8" x14ac:dyDescent="0.25">
      <c r="A72" s="9"/>
      <c r="B72" s="9"/>
      <c r="C72" s="9"/>
      <c r="D72" s="6"/>
      <c r="E72" s="5">
        <v>2</v>
      </c>
      <c r="F72" s="5">
        <v>7.3</v>
      </c>
      <c r="G72" s="5">
        <v>6000</v>
      </c>
      <c r="H72" s="5" t="s">
        <v>39</v>
      </c>
    </row>
    <row r="73" spans="1:8" x14ac:dyDescent="0.25">
      <c r="A73" s="9"/>
      <c r="B73" s="9"/>
      <c r="C73" s="9"/>
      <c r="D73" s="6"/>
      <c r="E73" s="5">
        <v>3</v>
      </c>
      <c r="F73" s="5">
        <v>9.48</v>
      </c>
      <c r="G73" s="5">
        <v>6000</v>
      </c>
      <c r="H73" s="5" t="s">
        <v>40</v>
      </c>
    </row>
    <row r="74" spans="1:8" x14ac:dyDescent="0.25">
      <c r="A74" s="9"/>
      <c r="B74" s="9"/>
      <c r="C74" s="9"/>
      <c r="D74" s="6"/>
      <c r="E74" s="5">
        <v>4</v>
      </c>
      <c r="F74" s="5">
        <v>9.48</v>
      </c>
      <c r="G74" s="5">
        <v>6100</v>
      </c>
      <c r="H74" s="5" t="s">
        <v>41</v>
      </c>
    </row>
    <row r="75" spans="1:8" x14ac:dyDescent="0.25">
      <c r="A75" s="17" t="s">
        <v>16</v>
      </c>
      <c r="B75" s="17"/>
      <c r="C75" s="17"/>
      <c r="D75" s="17"/>
      <c r="E75" s="17"/>
      <c r="F75" s="17"/>
      <c r="G75" s="17"/>
      <c r="H75" s="8" t="s">
        <v>42</v>
      </c>
    </row>
    <row r="76" spans="1:8" x14ac:dyDescent="0.25">
      <c r="A76" s="18"/>
      <c r="B76" s="18"/>
      <c r="C76" s="18"/>
      <c r="D76" s="18"/>
      <c r="E76" s="18"/>
      <c r="F76" s="18"/>
      <c r="G76" s="18"/>
      <c r="H76" s="18"/>
    </row>
    <row r="77" spans="1:8" x14ac:dyDescent="0.25">
      <c r="A77" s="9"/>
      <c r="B77" s="9"/>
      <c r="C77" s="5" t="s">
        <v>23</v>
      </c>
      <c r="D77" s="6">
        <v>2018</v>
      </c>
      <c r="E77" s="5">
        <v>1</v>
      </c>
      <c r="F77" s="5">
        <v>8.6199999999999992</v>
      </c>
      <c r="G77" s="5">
        <v>6100</v>
      </c>
      <c r="H77" s="5" t="s">
        <v>37</v>
      </c>
    </row>
    <row r="78" spans="1:8" x14ac:dyDescent="0.25">
      <c r="A78" s="9"/>
      <c r="B78" s="9"/>
      <c r="C78" s="9"/>
      <c r="D78" s="6"/>
      <c r="E78" s="5">
        <v>2</v>
      </c>
      <c r="F78" s="5">
        <v>8.6199999999999992</v>
      </c>
      <c r="G78" s="5">
        <v>6000</v>
      </c>
      <c r="H78" s="5" t="s">
        <v>36</v>
      </c>
    </row>
    <row r="79" spans="1:8" x14ac:dyDescent="0.25">
      <c r="A79" s="9"/>
      <c r="B79" s="9"/>
      <c r="C79" s="9"/>
      <c r="D79" s="6"/>
      <c r="E79" s="5">
        <v>3</v>
      </c>
      <c r="F79" s="5">
        <v>10.43</v>
      </c>
      <c r="G79" s="5">
        <v>6000</v>
      </c>
      <c r="H79" s="5" t="s">
        <v>43</v>
      </c>
    </row>
    <row r="80" spans="1:8" x14ac:dyDescent="0.25">
      <c r="A80" s="9"/>
      <c r="B80" s="9"/>
      <c r="C80" s="9"/>
      <c r="D80" s="6"/>
      <c r="E80" s="5">
        <v>4</v>
      </c>
      <c r="F80" s="5">
        <v>10.43</v>
      </c>
      <c r="G80" s="5">
        <v>6100</v>
      </c>
      <c r="H80" s="5" t="s">
        <v>44</v>
      </c>
    </row>
    <row r="81" spans="1:8" x14ac:dyDescent="0.25">
      <c r="A81" s="17" t="s">
        <v>21</v>
      </c>
      <c r="B81" s="17"/>
      <c r="C81" s="17"/>
      <c r="D81" s="17"/>
      <c r="E81" s="17"/>
      <c r="F81" s="17"/>
      <c r="G81" s="17"/>
      <c r="H81" s="8" t="s">
        <v>45</v>
      </c>
    </row>
    <row r="82" spans="1:8" ht="15.75" x14ac:dyDescent="0.25">
      <c r="A82" s="1"/>
    </row>
    <row r="83" spans="1:8" ht="15.75" x14ac:dyDescent="0.25">
      <c r="A83" s="1"/>
    </row>
    <row r="84" spans="1:8" ht="15.75" x14ac:dyDescent="0.25">
      <c r="A84" s="1"/>
    </row>
    <row r="85" spans="1:8" ht="15.75" customHeight="1" x14ac:dyDescent="0.25">
      <c r="A85" s="1"/>
      <c r="E85" s="23" t="s">
        <v>79</v>
      </c>
      <c r="F85" s="23"/>
      <c r="G85" s="23"/>
      <c r="H85" s="23"/>
    </row>
    <row r="86" spans="1:8" ht="23.25" customHeight="1" x14ac:dyDescent="0.25">
      <c r="A86" s="1"/>
      <c r="E86" s="23"/>
      <c r="F86" s="23"/>
      <c r="G86" s="23"/>
      <c r="H86" s="23"/>
    </row>
    <row r="87" spans="1:8" ht="15.75" x14ac:dyDescent="0.25">
      <c r="A87" s="1"/>
    </row>
    <row r="88" spans="1:8" ht="15" customHeight="1" x14ac:dyDescent="0.25">
      <c r="A88" s="22" t="s">
        <v>46</v>
      </c>
      <c r="B88" s="22"/>
      <c r="C88" s="22"/>
      <c r="D88" s="22"/>
      <c r="E88" s="22"/>
      <c r="F88" s="22"/>
      <c r="G88" s="22"/>
      <c r="H88" s="22"/>
    </row>
    <row r="89" spans="1:8" x14ac:dyDescent="0.25">
      <c r="A89" s="22"/>
      <c r="B89" s="22"/>
      <c r="C89" s="22"/>
      <c r="D89" s="22"/>
      <c r="E89" s="22"/>
      <c r="F89" s="22"/>
      <c r="G89" s="22"/>
      <c r="H89" s="22"/>
    </row>
    <row r="90" spans="1:8" ht="15.75" x14ac:dyDescent="0.25">
      <c r="A90" s="1"/>
    </row>
    <row r="91" spans="1:8" ht="30" x14ac:dyDescent="0.25">
      <c r="A91" s="4" t="s">
        <v>0</v>
      </c>
      <c r="B91" s="5" t="s">
        <v>1</v>
      </c>
      <c r="C91" s="5" t="s">
        <v>2</v>
      </c>
      <c r="D91" s="5" t="s">
        <v>3</v>
      </c>
      <c r="E91" s="5" t="s">
        <v>4</v>
      </c>
      <c r="F91" s="5" t="s">
        <v>47</v>
      </c>
      <c r="G91" s="5" t="s">
        <v>6</v>
      </c>
      <c r="H91" s="5" t="s">
        <v>7</v>
      </c>
    </row>
    <row r="92" spans="1:8" ht="16.5" x14ac:dyDescent="0.25">
      <c r="A92" s="5" t="s">
        <v>8</v>
      </c>
      <c r="B92" s="5" t="s">
        <v>9</v>
      </c>
      <c r="C92" s="5" t="s">
        <v>48</v>
      </c>
      <c r="D92" s="6">
        <v>2016</v>
      </c>
      <c r="E92" s="5">
        <v>1</v>
      </c>
      <c r="F92" s="13">
        <f>92.7*1.18</f>
        <v>109.386</v>
      </c>
      <c r="G92" s="5">
        <v>9</v>
      </c>
      <c r="H92" s="13">
        <f>F92*G92</f>
        <v>984.47399999999993</v>
      </c>
    </row>
    <row r="93" spans="1:8" x14ac:dyDescent="0.25">
      <c r="A93" s="5"/>
      <c r="B93" s="5"/>
      <c r="C93" s="5"/>
      <c r="D93" s="7"/>
      <c r="E93" s="5">
        <v>2</v>
      </c>
      <c r="F93" s="13">
        <f>92.7*1.18</f>
        <v>109.386</v>
      </c>
      <c r="G93" s="5">
        <v>12</v>
      </c>
      <c r="H93" s="13">
        <f>F93*G93</f>
        <v>1312.6320000000001</v>
      </c>
    </row>
    <row r="94" spans="1:8" x14ac:dyDescent="0.25">
      <c r="A94" s="5"/>
      <c r="B94" s="5"/>
      <c r="C94" s="5"/>
      <c r="D94" s="7"/>
      <c r="E94" s="5">
        <v>3</v>
      </c>
      <c r="F94" s="13">
        <f>98.71*1.18</f>
        <v>116.47779999999999</v>
      </c>
      <c r="G94" s="5">
        <v>2.9</v>
      </c>
      <c r="H94" s="13">
        <f>F94*G94</f>
        <v>337.78561999999994</v>
      </c>
    </row>
    <row r="95" spans="1:8" x14ac:dyDescent="0.25">
      <c r="A95" s="5"/>
      <c r="B95" s="5"/>
      <c r="C95" s="5"/>
      <c r="D95" s="7"/>
      <c r="E95" s="5">
        <v>4</v>
      </c>
      <c r="F95" s="13">
        <f>98.71*1.18</f>
        <v>116.47779999999999</v>
      </c>
      <c r="G95" s="5">
        <v>10.6</v>
      </c>
      <c r="H95" s="13">
        <f>F95*G95</f>
        <v>1234.6646799999999</v>
      </c>
    </row>
    <row r="96" spans="1:8" x14ac:dyDescent="0.25">
      <c r="A96" s="21" t="s">
        <v>49</v>
      </c>
      <c r="B96" s="21"/>
      <c r="C96" s="21"/>
      <c r="D96" s="21"/>
      <c r="E96" s="21"/>
      <c r="F96" s="21"/>
      <c r="G96" s="21"/>
      <c r="H96" s="15">
        <f>SUM(H92:H95)</f>
        <v>3869.5562999999997</v>
      </c>
    </row>
    <row r="97" spans="1:8" ht="30" x14ac:dyDescent="0.25">
      <c r="A97" s="5"/>
      <c r="B97" s="5"/>
      <c r="C97" s="5"/>
      <c r="D97" s="7"/>
      <c r="E97" s="5"/>
      <c r="F97" s="5" t="s">
        <v>75</v>
      </c>
      <c r="G97" s="5"/>
      <c r="H97" s="5"/>
    </row>
    <row r="98" spans="1:8" x14ac:dyDescent="0.25">
      <c r="A98" s="5"/>
      <c r="B98" s="5"/>
      <c r="C98" s="5" t="s">
        <v>10</v>
      </c>
      <c r="D98" s="7"/>
      <c r="E98" s="5">
        <v>1</v>
      </c>
      <c r="F98" s="13">
        <f>15368.86*1.18</f>
        <v>18135.254799999999</v>
      </c>
      <c r="G98" s="5">
        <v>0.66</v>
      </c>
      <c r="H98" s="13">
        <f>F98*G98</f>
        <v>11969.268168000001</v>
      </c>
    </row>
    <row r="99" spans="1:8" x14ac:dyDescent="0.25">
      <c r="A99" s="5"/>
      <c r="B99" s="5"/>
      <c r="C99" s="5"/>
      <c r="D99" s="7"/>
      <c r="E99" s="5">
        <v>2</v>
      </c>
      <c r="F99" s="13">
        <f>15368.86*1.18</f>
        <v>18135.254799999999</v>
      </c>
      <c r="G99" s="5">
        <v>0.72</v>
      </c>
      <c r="H99" s="13">
        <f>F99*G99</f>
        <v>13057.383455999998</v>
      </c>
    </row>
    <row r="100" spans="1:8" x14ac:dyDescent="0.25">
      <c r="A100" s="5"/>
      <c r="B100" s="5"/>
      <c r="C100" s="5"/>
      <c r="D100" s="7"/>
      <c r="E100" s="5">
        <v>3</v>
      </c>
      <c r="F100" s="13">
        <f>17872.54*1.18</f>
        <v>21089.5972</v>
      </c>
      <c r="G100" s="5">
        <v>0.2</v>
      </c>
      <c r="H100" s="13">
        <f>F100*G100</f>
        <v>4217.9194400000006</v>
      </c>
    </row>
    <row r="101" spans="1:8" x14ac:dyDescent="0.25">
      <c r="A101" s="5"/>
      <c r="B101" s="5"/>
      <c r="C101" s="5"/>
      <c r="D101" s="7"/>
      <c r="E101" s="5">
        <v>4</v>
      </c>
      <c r="F101" s="13">
        <f>17872.54*1.18</f>
        <v>21089.5972</v>
      </c>
      <c r="G101" s="5">
        <v>0.73499999999999999</v>
      </c>
      <c r="H101" s="13">
        <f>F101*G101</f>
        <v>15500.853942</v>
      </c>
    </row>
    <row r="102" spans="1:8" x14ac:dyDescent="0.25">
      <c r="A102" s="21" t="s">
        <v>49</v>
      </c>
      <c r="B102" s="21"/>
      <c r="C102" s="21"/>
      <c r="D102" s="21"/>
      <c r="E102" s="21"/>
      <c r="F102" s="21"/>
      <c r="G102" s="21"/>
      <c r="H102" s="15">
        <f>SUM(H98:H101)</f>
        <v>44745.425005999998</v>
      </c>
    </row>
    <row r="103" spans="1:8" x14ac:dyDescent="0.25">
      <c r="A103" s="17" t="s">
        <v>11</v>
      </c>
      <c r="B103" s="17"/>
      <c r="C103" s="17"/>
      <c r="D103" s="17"/>
      <c r="E103" s="17"/>
      <c r="F103" s="17"/>
      <c r="G103" s="17"/>
      <c r="H103" s="14">
        <f>H102+H96</f>
        <v>48614.981305999994</v>
      </c>
    </row>
    <row r="104" spans="1:8" x14ac:dyDescent="0.25">
      <c r="A104" s="18"/>
      <c r="B104" s="18"/>
      <c r="C104" s="18"/>
      <c r="D104" s="18"/>
      <c r="E104" s="18"/>
      <c r="F104" s="18"/>
      <c r="G104" s="18"/>
      <c r="H104" s="18"/>
    </row>
    <row r="105" spans="1:8" ht="30" x14ac:dyDescent="0.25">
      <c r="A105" s="9"/>
      <c r="B105" s="9"/>
      <c r="C105" s="9"/>
      <c r="D105" s="6"/>
      <c r="E105" s="5"/>
      <c r="F105" s="5" t="s">
        <v>47</v>
      </c>
      <c r="G105" s="5" t="s">
        <v>6</v>
      </c>
      <c r="H105" s="5" t="s">
        <v>7</v>
      </c>
    </row>
    <row r="106" spans="1:8" ht="16.5" x14ac:dyDescent="0.25">
      <c r="A106" s="9"/>
      <c r="B106" s="9"/>
      <c r="C106" s="5" t="s">
        <v>48</v>
      </c>
      <c r="D106" s="6">
        <v>2017</v>
      </c>
      <c r="E106" s="5">
        <v>1</v>
      </c>
      <c r="F106" s="5">
        <v>109.4</v>
      </c>
      <c r="G106" s="5">
        <v>9</v>
      </c>
      <c r="H106" s="5">
        <v>984.6</v>
      </c>
    </row>
    <row r="107" spans="1:8" x14ac:dyDescent="0.25">
      <c r="A107" s="9"/>
      <c r="B107" s="9"/>
      <c r="C107" s="9"/>
      <c r="D107" s="6"/>
      <c r="E107" s="5">
        <v>2</v>
      </c>
      <c r="F107" s="5">
        <v>109.4</v>
      </c>
      <c r="G107" s="5">
        <v>12</v>
      </c>
      <c r="H107" s="5" t="s">
        <v>50</v>
      </c>
    </row>
    <row r="108" spans="1:8" x14ac:dyDescent="0.25">
      <c r="A108" s="9"/>
      <c r="B108" s="9"/>
      <c r="C108" s="9"/>
      <c r="D108" s="6"/>
      <c r="E108" s="5">
        <v>3</v>
      </c>
      <c r="F108" s="5">
        <v>132.56</v>
      </c>
      <c r="G108" s="5">
        <v>2.9</v>
      </c>
      <c r="H108" s="5">
        <v>384.42</v>
      </c>
    </row>
    <row r="109" spans="1:8" x14ac:dyDescent="0.25">
      <c r="A109" s="9"/>
      <c r="B109" s="9"/>
      <c r="C109" s="9"/>
      <c r="D109" s="6"/>
      <c r="E109" s="5">
        <v>4</v>
      </c>
      <c r="F109" s="5">
        <v>132.56</v>
      </c>
      <c r="G109" s="5">
        <v>10.6</v>
      </c>
      <c r="H109" s="5" t="s">
        <v>51</v>
      </c>
    </row>
    <row r="110" spans="1:8" x14ac:dyDescent="0.25">
      <c r="A110" s="21" t="s">
        <v>49</v>
      </c>
      <c r="B110" s="21"/>
      <c r="C110" s="21"/>
      <c r="D110" s="21"/>
      <c r="E110" s="21"/>
      <c r="F110" s="21"/>
      <c r="G110" s="21"/>
      <c r="H110" s="11" t="s">
        <v>52</v>
      </c>
    </row>
    <row r="111" spans="1:8" ht="30" x14ac:dyDescent="0.25">
      <c r="A111" s="9"/>
      <c r="B111" s="9"/>
      <c r="C111" s="5" t="s">
        <v>10</v>
      </c>
      <c r="D111" s="6"/>
      <c r="E111" s="5"/>
      <c r="F111" s="5" t="s">
        <v>75</v>
      </c>
      <c r="G111" s="5"/>
      <c r="H111" s="5"/>
    </row>
    <row r="112" spans="1:8" x14ac:dyDescent="0.25">
      <c r="A112" s="9"/>
      <c r="B112" s="9"/>
      <c r="C112" s="5"/>
      <c r="D112" s="6"/>
      <c r="E112" s="5">
        <v>1</v>
      </c>
      <c r="F112" s="5">
        <v>18135.259999999998</v>
      </c>
      <c r="G112" s="5">
        <v>0.66</v>
      </c>
      <c r="H112" s="5" t="s">
        <v>53</v>
      </c>
    </row>
    <row r="113" spans="1:8" x14ac:dyDescent="0.25">
      <c r="A113" s="9"/>
      <c r="B113" s="9"/>
      <c r="C113" s="5"/>
      <c r="D113" s="6"/>
      <c r="E113" s="5">
        <v>2</v>
      </c>
      <c r="F113" s="5">
        <v>18135.259999999998</v>
      </c>
      <c r="G113" s="5">
        <v>0.72</v>
      </c>
      <c r="H113" s="5" t="s">
        <v>54</v>
      </c>
    </row>
    <row r="114" spans="1:8" x14ac:dyDescent="0.25">
      <c r="A114" s="9"/>
      <c r="B114" s="9"/>
      <c r="C114" s="5"/>
      <c r="D114" s="6"/>
      <c r="E114" s="5">
        <v>3</v>
      </c>
      <c r="F114" s="5">
        <v>24023.41</v>
      </c>
      <c r="G114" s="5">
        <v>0.2</v>
      </c>
      <c r="H114" s="5" t="s">
        <v>55</v>
      </c>
    </row>
    <row r="115" spans="1:8" x14ac:dyDescent="0.25">
      <c r="A115" s="9"/>
      <c r="B115" s="9"/>
      <c r="C115" s="5"/>
      <c r="D115" s="6"/>
      <c r="E115" s="5">
        <v>4</v>
      </c>
      <c r="F115" s="5">
        <v>24023.41</v>
      </c>
      <c r="G115" s="5">
        <v>0.73499999999999999</v>
      </c>
      <c r="H115" s="5" t="s">
        <v>56</v>
      </c>
    </row>
    <row r="116" spans="1:8" x14ac:dyDescent="0.25">
      <c r="A116" s="21" t="s">
        <v>49</v>
      </c>
      <c r="B116" s="21"/>
      <c r="C116" s="21"/>
      <c r="D116" s="21"/>
      <c r="E116" s="21"/>
      <c r="F116" s="21"/>
      <c r="G116" s="21"/>
      <c r="H116" s="11" t="s">
        <v>57</v>
      </c>
    </row>
    <row r="117" spans="1:8" x14ac:dyDescent="0.25">
      <c r="A117" s="17" t="s">
        <v>16</v>
      </c>
      <c r="B117" s="17"/>
      <c r="C117" s="17"/>
      <c r="D117" s="17"/>
      <c r="E117" s="17"/>
      <c r="F117" s="17"/>
      <c r="G117" s="17"/>
      <c r="H117" s="8" t="s">
        <v>58</v>
      </c>
    </row>
    <row r="118" spans="1:8" x14ac:dyDescent="0.25">
      <c r="A118" s="25"/>
      <c r="B118" s="26"/>
      <c r="C118" s="26"/>
      <c r="D118" s="26"/>
      <c r="E118" s="26"/>
      <c r="F118" s="26"/>
      <c r="G118" s="26"/>
      <c r="H118" s="27"/>
    </row>
    <row r="119" spans="1:8" ht="30" x14ac:dyDescent="0.25">
      <c r="A119" s="9"/>
      <c r="B119" s="9"/>
      <c r="C119" s="9"/>
      <c r="D119" s="6"/>
      <c r="E119" s="5"/>
      <c r="F119" s="5" t="s">
        <v>47</v>
      </c>
      <c r="G119" s="5" t="s">
        <v>6</v>
      </c>
      <c r="H119" s="5" t="s">
        <v>7</v>
      </c>
    </row>
    <row r="120" spans="1:8" ht="16.5" x14ac:dyDescent="0.25">
      <c r="A120" s="9"/>
      <c r="B120" s="9"/>
      <c r="C120" s="5" t="s">
        <v>48</v>
      </c>
      <c r="D120" s="6">
        <v>2018</v>
      </c>
      <c r="E120" s="5">
        <v>1</v>
      </c>
      <c r="F120" s="5">
        <v>121.62</v>
      </c>
      <c r="G120" s="5">
        <v>10</v>
      </c>
      <c r="H120" s="5" t="s">
        <v>59</v>
      </c>
    </row>
    <row r="121" spans="1:8" x14ac:dyDescent="0.25">
      <c r="A121" s="9"/>
      <c r="B121" s="9"/>
      <c r="C121" s="9"/>
      <c r="D121" s="6"/>
      <c r="E121" s="5">
        <v>2</v>
      </c>
      <c r="F121" s="5">
        <v>121.62</v>
      </c>
      <c r="G121" s="5">
        <v>12.8</v>
      </c>
      <c r="H121" s="5" t="s">
        <v>60</v>
      </c>
    </row>
    <row r="122" spans="1:8" x14ac:dyDescent="0.25">
      <c r="A122" s="9"/>
      <c r="B122" s="9"/>
      <c r="C122" s="9"/>
      <c r="D122" s="6"/>
      <c r="E122" s="5">
        <v>3</v>
      </c>
      <c r="F122" s="5">
        <v>143.16</v>
      </c>
      <c r="G122" s="5">
        <v>3.2</v>
      </c>
      <c r="H122" s="5">
        <v>458.11</v>
      </c>
    </row>
    <row r="123" spans="1:8" x14ac:dyDescent="0.25">
      <c r="A123" s="9"/>
      <c r="B123" s="9"/>
      <c r="C123" s="9"/>
      <c r="D123" s="6"/>
      <c r="E123" s="5">
        <v>4</v>
      </c>
      <c r="F123" s="5">
        <v>143.16</v>
      </c>
      <c r="G123" s="5">
        <v>11.3</v>
      </c>
      <c r="H123" s="5" t="s">
        <v>61</v>
      </c>
    </row>
    <row r="124" spans="1:8" x14ac:dyDescent="0.25">
      <c r="A124" s="21" t="s">
        <v>49</v>
      </c>
      <c r="B124" s="21"/>
      <c r="C124" s="21"/>
      <c r="D124" s="21"/>
      <c r="E124" s="21"/>
      <c r="F124" s="21"/>
      <c r="G124" s="21"/>
      <c r="H124" s="11" t="s">
        <v>62</v>
      </c>
    </row>
    <row r="125" spans="1:8" ht="30" x14ac:dyDescent="0.25">
      <c r="A125" s="9"/>
      <c r="B125" s="9"/>
      <c r="C125" s="9"/>
      <c r="D125" s="6"/>
      <c r="E125" s="5"/>
      <c r="F125" s="5" t="s">
        <v>75</v>
      </c>
      <c r="G125" s="5"/>
      <c r="H125" s="5"/>
    </row>
    <row r="126" spans="1:8" x14ac:dyDescent="0.25">
      <c r="A126" s="9"/>
      <c r="B126" s="9"/>
      <c r="C126" s="5" t="s">
        <v>10</v>
      </c>
      <c r="D126" s="6"/>
      <c r="E126" s="5">
        <v>1</v>
      </c>
      <c r="F126" s="5">
        <v>21073.17</v>
      </c>
      <c r="G126" s="5">
        <v>0.75</v>
      </c>
      <c r="H126" s="5" t="s">
        <v>63</v>
      </c>
    </row>
    <row r="127" spans="1:8" x14ac:dyDescent="0.25">
      <c r="A127" s="9"/>
      <c r="B127" s="9"/>
      <c r="C127" s="9"/>
      <c r="D127" s="6"/>
      <c r="E127" s="5">
        <v>2</v>
      </c>
      <c r="F127" s="5">
        <v>21073.17</v>
      </c>
      <c r="G127" s="5">
        <v>0.81</v>
      </c>
      <c r="H127" s="5" t="s">
        <v>64</v>
      </c>
    </row>
    <row r="128" spans="1:8" x14ac:dyDescent="0.25">
      <c r="A128" s="9"/>
      <c r="B128" s="9"/>
      <c r="C128" s="9"/>
      <c r="D128" s="6"/>
      <c r="E128" s="5">
        <v>3</v>
      </c>
      <c r="F128" s="5">
        <v>26665.98</v>
      </c>
      <c r="G128" s="5">
        <v>0.3</v>
      </c>
      <c r="H128" s="12">
        <v>7999.79</v>
      </c>
    </row>
    <row r="129" spans="1:8" x14ac:dyDescent="0.25">
      <c r="A129" s="9"/>
      <c r="B129" s="9"/>
      <c r="C129" s="9"/>
      <c r="D129" s="6"/>
      <c r="E129" s="5">
        <v>4</v>
      </c>
      <c r="F129" s="5">
        <v>26665.98</v>
      </c>
      <c r="G129" s="5">
        <v>0.86</v>
      </c>
      <c r="H129" s="5" t="s">
        <v>65</v>
      </c>
    </row>
    <row r="130" spans="1:8" x14ac:dyDescent="0.25">
      <c r="A130" s="21" t="s">
        <v>49</v>
      </c>
      <c r="B130" s="21"/>
      <c r="C130" s="21"/>
      <c r="D130" s="21"/>
      <c r="E130" s="21"/>
      <c r="F130" s="21"/>
      <c r="G130" s="21"/>
      <c r="H130" s="11" t="s">
        <v>66</v>
      </c>
    </row>
    <row r="131" spans="1:8" x14ac:dyDescent="0.25">
      <c r="A131" s="17" t="s">
        <v>21</v>
      </c>
      <c r="B131" s="17"/>
      <c r="C131" s="17"/>
      <c r="D131" s="17"/>
      <c r="E131" s="17"/>
      <c r="F131" s="17"/>
      <c r="G131" s="17"/>
      <c r="H131" s="8" t="s">
        <v>67</v>
      </c>
    </row>
    <row r="132" spans="1:8" ht="15.75" x14ac:dyDescent="0.25">
      <c r="A132" s="3"/>
    </row>
    <row r="133" spans="1:8" ht="15.75" x14ac:dyDescent="0.25">
      <c r="A133" s="3"/>
    </row>
    <row r="134" spans="1:8" ht="15.75" customHeight="1" x14ac:dyDescent="0.25">
      <c r="A134" s="3"/>
      <c r="E134" s="23" t="s">
        <v>80</v>
      </c>
      <c r="F134" s="23"/>
      <c r="G134" s="23"/>
      <c r="H134" s="23"/>
    </row>
    <row r="135" spans="1:8" ht="21.75" customHeight="1" x14ac:dyDescent="0.25">
      <c r="A135" s="1"/>
      <c r="E135" s="23"/>
      <c r="F135" s="23"/>
      <c r="G135" s="23"/>
      <c r="H135" s="23"/>
    </row>
    <row r="136" spans="1:8" ht="15.75" x14ac:dyDescent="0.25">
      <c r="A136" s="1"/>
    </row>
    <row r="137" spans="1:8" x14ac:dyDescent="0.25">
      <c r="A137" s="22" t="s">
        <v>68</v>
      </c>
      <c r="B137" s="22"/>
      <c r="C137" s="22"/>
      <c r="D137" s="22"/>
      <c r="E137" s="22"/>
      <c r="F137" s="22"/>
      <c r="G137" s="22"/>
      <c r="H137" s="22"/>
    </row>
    <row r="138" spans="1:8" ht="15" customHeight="1" x14ac:dyDescent="0.25">
      <c r="A138" s="22"/>
      <c r="B138" s="22"/>
      <c r="C138" s="22"/>
      <c r="D138" s="22"/>
      <c r="E138" s="22"/>
      <c r="F138" s="22"/>
      <c r="G138" s="22"/>
      <c r="H138" s="22"/>
    </row>
    <row r="139" spans="1:8" ht="15.75" x14ac:dyDescent="0.25">
      <c r="A139" s="3"/>
    </row>
    <row r="140" spans="1:8" ht="30" x14ac:dyDescent="0.25">
      <c r="A140" s="4" t="s">
        <v>0</v>
      </c>
      <c r="B140" s="5" t="s">
        <v>1</v>
      </c>
      <c r="C140" s="5" t="s">
        <v>2</v>
      </c>
      <c r="D140" s="5" t="s">
        <v>3</v>
      </c>
      <c r="E140" s="5" t="s">
        <v>4</v>
      </c>
      <c r="F140" s="5" t="s">
        <v>5</v>
      </c>
      <c r="G140" s="5" t="s">
        <v>6</v>
      </c>
      <c r="H140" s="5" t="s">
        <v>7</v>
      </c>
    </row>
    <row r="141" spans="1:8" ht="18" x14ac:dyDescent="0.25">
      <c r="A141" s="5" t="s">
        <v>8</v>
      </c>
      <c r="B141" s="5" t="s">
        <v>9</v>
      </c>
      <c r="C141" s="5" t="s">
        <v>69</v>
      </c>
      <c r="D141" s="6">
        <v>2016</v>
      </c>
      <c r="E141" s="5">
        <v>1</v>
      </c>
      <c r="F141" s="13">
        <f>92.7*1.18</f>
        <v>109.386</v>
      </c>
      <c r="G141" s="5">
        <v>0</v>
      </c>
      <c r="H141" s="5">
        <v>0</v>
      </c>
    </row>
    <row r="142" spans="1:8" x14ac:dyDescent="0.25">
      <c r="A142" s="5"/>
      <c r="B142" s="5"/>
      <c r="C142" s="5"/>
      <c r="D142" s="7"/>
      <c r="E142" s="5">
        <v>2</v>
      </c>
      <c r="F142" s="13">
        <f>92.7*1.18</f>
        <v>109.386</v>
      </c>
      <c r="G142" s="5">
        <v>0</v>
      </c>
      <c r="H142" s="5">
        <v>0</v>
      </c>
    </row>
    <row r="143" spans="1:8" x14ac:dyDescent="0.25">
      <c r="A143" s="5"/>
      <c r="B143" s="5"/>
      <c r="C143" s="5"/>
      <c r="D143" s="7"/>
      <c r="E143" s="5">
        <v>3</v>
      </c>
      <c r="F143" s="13">
        <f>98.71*1.18</f>
        <v>116.47779999999999</v>
      </c>
      <c r="G143" s="5">
        <v>15</v>
      </c>
      <c r="H143" s="13">
        <f>F143*G143</f>
        <v>1747.1669999999999</v>
      </c>
    </row>
    <row r="144" spans="1:8" x14ac:dyDescent="0.25">
      <c r="A144" s="5"/>
      <c r="B144" s="5"/>
      <c r="C144" s="5"/>
      <c r="D144" s="7"/>
      <c r="E144" s="5">
        <v>4</v>
      </c>
      <c r="F144" s="13">
        <f>98.71*1.18</f>
        <v>116.47779999999999</v>
      </c>
      <c r="G144" s="5">
        <v>0</v>
      </c>
      <c r="H144" s="5">
        <v>0</v>
      </c>
    </row>
    <row r="145" spans="1:8" x14ac:dyDescent="0.25">
      <c r="A145" s="17" t="s">
        <v>11</v>
      </c>
      <c r="B145" s="17"/>
      <c r="C145" s="17"/>
      <c r="D145" s="17"/>
      <c r="E145" s="17"/>
      <c r="F145" s="17"/>
      <c r="G145" s="17"/>
      <c r="H145" s="14">
        <f>H143</f>
        <v>1747.1669999999999</v>
      </c>
    </row>
    <row r="146" spans="1:8" x14ac:dyDescent="0.25">
      <c r="A146" s="18"/>
      <c r="B146" s="18"/>
      <c r="C146" s="18"/>
      <c r="D146" s="18"/>
      <c r="E146" s="18"/>
      <c r="F146" s="18"/>
      <c r="G146" s="18"/>
      <c r="H146" s="18"/>
    </row>
    <row r="147" spans="1:8" ht="18" x14ac:dyDescent="0.25">
      <c r="A147" s="9"/>
      <c r="B147" s="9"/>
      <c r="C147" s="5" t="s">
        <v>69</v>
      </c>
      <c r="D147" s="6">
        <v>2017</v>
      </c>
      <c r="E147" s="5">
        <v>1</v>
      </c>
      <c r="F147" s="5">
        <v>109.4</v>
      </c>
      <c r="G147" s="5">
        <v>0</v>
      </c>
      <c r="H147" s="5">
        <v>0</v>
      </c>
    </row>
    <row r="148" spans="1:8" x14ac:dyDescent="0.25">
      <c r="A148" s="9"/>
      <c r="B148" s="9"/>
      <c r="C148" s="9"/>
      <c r="D148" s="6"/>
      <c r="E148" s="5">
        <v>2</v>
      </c>
      <c r="F148" s="5">
        <v>109.4</v>
      </c>
      <c r="G148" s="5">
        <v>0</v>
      </c>
      <c r="H148" s="5">
        <v>0</v>
      </c>
    </row>
    <row r="149" spans="1:8" x14ac:dyDescent="0.25">
      <c r="A149" s="9"/>
      <c r="B149" s="9"/>
      <c r="C149" s="9"/>
      <c r="D149" s="6"/>
      <c r="E149" s="5">
        <v>3</v>
      </c>
      <c r="F149" s="5">
        <v>132.56</v>
      </c>
      <c r="G149" s="5">
        <v>15</v>
      </c>
      <c r="H149" s="5" t="s">
        <v>70</v>
      </c>
    </row>
    <row r="150" spans="1:8" x14ac:dyDescent="0.25">
      <c r="A150" s="9"/>
      <c r="B150" s="9"/>
      <c r="C150" s="9"/>
      <c r="D150" s="6"/>
      <c r="E150" s="5">
        <v>4</v>
      </c>
      <c r="F150" s="5">
        <v>132.56</v>
      </c>
      <c r="G150" s="5">
        <v>0</v>
      </c>
      <c r="H150" s="5">
        <v>0</v>
      </c>
    </row>
    <row r="151" spans="1:8" x14ac:dyDescent="0.25">
      <c r="A151" s="17" t="s">
        <v>16</v>
      </c>
      <c r="B151" s="17"/>
      <c r="C151" s="17"/>
      <c r="D151" s="17"/>
      <c r="E151" s="17"/>
      <c r="F151" s="17"/>
      <c r="G151" s="17"/>
      <c r="H151" s="8" t="s">
        <v>70</v>
      </c>
    </row>
    <row r="152" spans="1:8" x14ac:dyDescent="0.25">
      <c r="A152" s="18"/>
      <c r="B152" s="18"/>
      <c r="C152" s="18"/>
      <c r="D152" s="18"/>
      <c r="E152" s="18"/>
      <c r="F152" s="18"/>
      <c r="G152" s="18"/>
      <c r="H152" s="18"/>
    </row>
    <row r="153" spans="1:8" ht="18" x14ac:dyDescent="0.25">
      <c r="A153" s="9"/>
      <c r="B153" s="9"/>
      <c r="C153" s="5" t="s">
        <v>69</v>
      </c>
      <c r="D153" s="6">
        <v>2018</v>
      </c>
      <c r="E153" s="5">
        <v>1</v>
      </c>
      <c r="F153" s="5">
        <v>121.62</v>
      </c>
      <c r="G153" s="5">
        <v>0</v>
      </c>
      <c r="H153" s="5">
        <v>0</v>
      </c>
    </row>
    <row r="154" spans="1:8" x14ac:dyDescent="0.25">
      <c r="A154" s="9"/>
      <c r="B154" s="9"/>
      <c r="C154" s="9"/>
      <c r="D154" s="6"/>
      <c r="E154" s="5">
        <v>2</v>
      </c>
      <c r="F154" s="5">
        <v>121.62</v>
      </c>
      <c r="G154" s="5">
        <v>0</v>
      </c>
      <c r="H154" s="5">
        <v>0</v>
      </c>
    </row>
    <row r="155" spans="1:8" x14ac:dyDescent="0.25">
      <c r="A155" s="9"/>
      <c r="B155" s="9"/>
      <c r="C155" s="9"/>
      <c r="D155" s="6"/>
      <c r="E155" s="5">
        <v>3</v>
      </c>
      <c r="F155" s="5">
        <v>143.16</v>
      </c>
      <c r="G155" s="5">
        <v>15</v>
      </c>
      <c r="H155" s="5" t="s">
        <v>71</v>
      </c>
    </row>
    <row r="156" spans="1:8" x14ac:dyDescent="0.25">
      <c r="A156" s="9"/>
      <c r="B156" s="9"/>
      <c r="C156" s="9"/>
      <c r="D156" s="6"/>
      <c r="E156" s="5">
        <v>4</v>
      </c>
      <c r="F156" s="5">
        <v>143.16</v>
      </c>
      <c r="G156" s="5">
        <v>0</v>
      </c>
      <c r="H156" s="5">
        <v>0</v>
      </c>
    </row>
    <row r="157" spans="1:8" x14ac:dyDescent="0.25">
      <c r="A157" s="17" t="s">
        <v>21</v>
      </c>
      <c r="B157" s="17"/>
      <c r="C157" s="17"/>
      <c r="D157" s="17"/>
      <c r="E157" s="17"/>
      <c r="F157" s="17"/>
      <c r="G157" s="17"/>
      <c r="H157" s="8" t="s">
        <v>71</v>
      </c>
    </row>
  </sheetData>
  <mergeCells count="44">
    <mergeCell ref="E134:H135"/>
    <mergeCell ref="A137:H138"/>
    <mergeCell ref="A151:G151"/>
    <mergeCell ref="A103:G103"/>
    <mergeCell ref="A104:H104"/>
    <mergeCell ref="A110:G110"/>
    <mergeCell ref="A152:H152"/>
    <mergeCell ref="A157:G157"/>
    <mergeCell ref="E1:H2"/>
    <mergeCell ref="A4:H5"/>
    <mergeCell ref="A33:H34"/>
    <mergeCell ref="E29:H30"/>
    <mergeCell ref="E57:H58"/>
    <mergeCell ref="A130:G130"/>
    <mergeCell ref="A131:G131"/>
    <mergeCell ref="A145:G145"/>
    <mergeCell ref="A146:H146"/>
    <mergeCell ref="A116:G116"/>
    <mergeCell ref="A117:G117"/>
    <mergeCell ref="A118:H118"/>
    <mergeCell ref="A124:G124"/>
    <mergeCell ref="A102:G102"/>
    <mergeCell ref="A47:G47"/>
    <mergeCell ref="A76:H76"/>
    <mergeCell ref="A81:G81"/>
    <mergeCell ref="A96:G96"/>
    <mergeCell ref="A48:H48"/>
    <mergeCell ref="A53:G53"/>
    <mergeCell ref="A69:G69"/>
    <mergeCell ref="A70:H70"/>
    <mergeCell ref="A75:G75"/>
    <mergeCell ref="A61:H62"/>
    <mergeCell ref="E85:H86"/>
    <mergeCell ref="A88:H89"/>
    <mergeCell ref="A24:G24"/>
    <mergeCell ref="A25:E25"/>
    <mergeCell ref="A26:E26"/>
    <mergeCell ref="A41:G41"/>
    <mergeCell ref="A42:H42"/>
    <mergeCell ref="A6:H6"/>
    <mergeCell ref="A12:G12"/>
    <mergeCell ref="A13:H13"/>
    <mergeCell ref="A18:G18"/>
    <mergeCell ref="A19:H19"/>
  </mergeCells>
  <pageMargins left="0.7" right="0.7" top="0.75" bottom="0.75" header="0.3" footer="0.3"/>
  <pageSetup paperSize="9" scale="90" orientation="landscape" r:id="rId1"/>
  <rowBreaks count="5" manualBreakCount="5">
    <brk id="28" max="7" man="1"/>
    <brk id="55" max="16383" man="1"/>
    <brk id="83" max="16383" man="1"/>
    <brk id="110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Жанна Крайникова</cp:lastModifiedBy>
  <cp:lastPrinted>2016-04-25T00:17:13Z</cp:lastPrinted>
  <dcterms:created xsi:type="dcterms:W3CDTF">2016-04-21T09:08:43Z</dcterms:created>
  <dcterms:modified xsi:type="dcterms:W3CDTF">2016-04-25T02:10:42Z</dcterms:modified>
</cp:coreProperties>
</file>